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'1'!$A$1:$H$40</definedName>
  </definedNames>
  <calcPr calcId="145621" refMode="R1C1"/>
</workbook>
</file>

<file path=xl/calcChain.xml><?xml version="1.0" encoding="utf-8"?>
<calcChain xmlns="http://schemas.openxmlformats.org/spreadsheetml/2006/main">
  <c r="I30" i="1" l="1"/>
  <c r="I29" i="1"/>
  <c r="I28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31" i="1"/>
  <c r="F32" i="1"/>
  <c r="I11" i="1" l="1"/>
  <c r="I10" i="1" l="1"/>
  <c r="I32" i="1" s="1"/>
  <c r="I33" i="1" l="1"/>
</calcChain>
</file>

<file path=xl/sharedStrings.xml><?xml version="1.0" encoding="utf-8"?>
<sst xmlns="http://schemas.openxmlformats.org/spreadsheetml/2006/main" count="91" uniqueCount="38">
  <si>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</si>
  <si>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</si>
  <si>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</si>
  <si>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</si>
  <si>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</si>
  <si>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</si>
  <si>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</si>
  <si>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</si>
  <si>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</si>
  <si>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</si>
  <si>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</si>
  <si>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</si>
  <si>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</si>
  <si>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</si>
  <si>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</si>
  <si>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</si>
  <si>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</si>
  <si>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</si>
  <si>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</si>
  <si>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</si>
  <si>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</si>
  <si>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</si>
  <si>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</si>
  <si>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</si>
  <si>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</si>
  <si>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НВЛ-2019/397</t>
    </r>
  </si>
  <si>
    <t>Крышка КЛ 400 УХЛ1,5</t>
  </si>
  <si>
    <t>Крышка КЛУ 400-90 УХЛ1,5</t>
  </si>
  <si>
    <t>Крышка КЛУ 100-90 УТ1,5</t>
  </si>
  <si>
    <t>Крышка КЛУ 300-90 УТ1,5</t>
  </si>
  <si>
    <t>Крышка КЛУ 400-135 УТ1,5</t>
  </si>
  <si>
    <t>Крышка КЛУ 300-45 УХЛ1,5</t>
  </si>
  <si>
    <t>Крышка КЛ 300 ЦУТ1,5</t>
  </si>
  <si>
    <t>Крышка КЛ 100ц УТ1,5</t>
  </si>
  <si>
    <t>Крышка КЛ 400 УТ1,5</t>
  </si>
  <si>
    <t>Крышка КЛ 100 УТ1,5</t>
  </si>
  <si>
    <t>Крышка КЛП 100-90УТ1,5</t>
  </si>
  <si>
    <t>Крышка КЛС 100-90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</si>
</sst>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41"/>
  <sheetViews>
    <sheetView tabSelected="1" view="pageBreakPreview" topLeftCell="A4" zoomScaleNormal="100" zoomScaleSheetLayoutView="100" workbookViewId="0">
      <selection activeCell="D19" sqref="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1310217</v>
      </c>
      <c r="D10" s="50" t="s">
        <v>26</v>
      </c>
      <c r="E10" s="41" t="s">
        <v>23</v>
      </c>
      <c r="F10" s="42">
        <v>205</v>
      </c>
      <c r="G10" s="49">
        <v>578.46421050000004</v>
      </c>
      <c r="H10" s="43">
        <v>40580</v>
      </c>
      <c r="I10" s="40">
        <f>G10*F10</f>
        <v>118585.16315250001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1310254</v>
      </c>
      <c r="D11" s="50" t="s">
        <v>27</v>
      </c>
      <c r="E11" s="41" t="s">
        <v>23</v>
      </c>
      <c r="F11" s="42">
        <v>25</v>
      </c>
      <c r="G11" s="49">
        <v>197.38998900000001</v>
      </c>
      <c r="H11" s="43">
        <v>40697</v>
      </c>
      <c r="I11" s="40">
        <f t="shared" ref="I11:I31" si="0">G11*F11</f>
        <v>4934.7497250000006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1327524</v>
      </c>
      <c r="D12" s="50" t="s">
        <v>28</v>
      </c>
      <c r="E12" s="41" t="s">
        <v>23</v>
      </c>
      <c r="F12" s="42">
        <v>20</v>
      </c>
      <c r="G12" s="49">
        <v>109.13425000000002</v>
      </c>
      <c r="H12" s="43">
        <v>40774</v>
      </c>
      <c r="I12" s="40">
        <f t="shared" si="0"/>
        <v>2182.6850000000004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1327524</v>
      </c>
      <c r="D13" s="50" t="s">
        <v>28</v>
      </c>
      <c r="E13" s="41" t="s">
        <v>23</v>
      </c>
      <c r="F13" s="42">
        <v>15</v>
      </c>
      <c r="G13" s="49">
        <v>109.13425000000002</v>
      </c>
      <c r="H13" s="43">
        <v>40774</v>
      </c>
      <c r="I13" s="40">
        <f t="shared" si="0"/>
        <v>1637.0137500000003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1327524</v>
      </c>
      <c r="D14" s="50" t="s">
        <v>28</v>
      </c>
      <c r="E14" s="41" t="s">
        <v>23</v>
      </c>
      <c r="F14" s="42">
        <v>4</v>
      </c>
      <c r="G14" s="49">
        <v>109.13425000000002</v>
      </c>
      <c r="H14" s="43">
        <v>40774</v>
      </c>
      <c r="I14" s="40">
        <f t="shared" si="0"/>
        <v>436.53700000000009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1327524</v>
      </c>
      <c r="D15" s="50" t="s">
        <v>28</v>
      </c>
      <c r="E15" s="41" t="s">
        <v>23</v>
      </c>
      <c r="F15" s="42">
        <v>5</v>
      </c>
      <c r="G15" s="49">
        <v>109.13425000000002</v>
      </c>
      <c r="H15" s="43">
        <v>40774</v>
      </c>
      <c r="I15" s="40">
        <f t="shared" si="0"/>
        <v>545.6712500000001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1327527</v>
      </c>
      <c r="D16" s="50" t="s">
        <v>29</v>
      </c>
      <c r="E16" s="41" t="s">
        <v>23</v>
      </c>
      <c r="F16" s="42">
        <v>4</v>
      </c>
      <c r="G16" s="49">
        <v>136.13581500000001</v>
      </c>
      <c r="H16" s="43">
        <v>41039</v>
      </c>
      <c r="I16" s="40">
        <f t="shared" si="0"/>
        <v>544.54326000000003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1327535</v>
      </c>
      <c r="D17" s="50" t="s">
        <v>30</v>
      </c>
      <c r="E17" s="41" t="s">
        <v>23</v>
      </c>
      <c r="F17" s="42">
        <v>6</v>
      </c>
      <c r="G17" s="49">
        <v>194.66539599999999</v>
      </c>
      <c r="H17" s="43">
        <v>40802</v>
      </c>
      <c r="I17" s="40">
        <f t="shared" si="0"/>
        <v>1167.9923759999999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1327535</v>
      </c>
      <c r="D18" s="50" t="s">
        <v>30</v>
      </c>
      <c r="E18" s="41" t="s">
        <v>23</v>
      </c>
      <c r="F18" s="42">
        <v>160</v>
      </c>
      <c r="G18" s="49">
        <v>194.66539599999999</v>
      </c>
      <c r="H18" s="43">
        <v>40802</v>
      </c>
      <c r="I18" s="40">
        <f t="shared" si="0"/>
        <v>31146.463359999998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1327535</v>
      </c>
      <c r="D19" s="50" t="s">
        <v>30</v>
      </c>
      <c r="E19" s="41" t="s">
        <v>23</v>
      </c>
      <c r="F19" s="42">
        <v>100</v>
      </c>
      <c r="G19" s="49">
        <v>194.66539599999999</v>
      </c>
      <c r="H19" s="43">
        <v>40802</v>
      </c>
      <c r="I19" s="40">
        <f t="shared" si="0"/>
        <v>19466.5396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1327535</v>
      </c>
      <c r="D20" s="50" t="s">
        <v>30</v>
      </c>
      <c r="E20" s="41" t="s">
        <v>23</v>
      </c>
      <c r="F20" s="42">
        <v>8</v>
      </c>
      <c r="G20" s="49">
        <v>194.66539599999999</v>
      </c>
      <c r="H20" s="43">
        <v>40802</v>
      </c>
      <c r="I20" s="40">
        <f t="shared" si="0"/>
        <v>1557.3231679999999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1330923</v>
      </c>
      <c r="D21" s="50" t="s">
        <v>31</v>
      </c>
      <c r="E21" s="41" t="s">
        <v>23</v>
      </c>
      <c r="F21" s="42">
        <v>8</v>
      </c>
      <c r="G21" s="49">
        <v>136.08868200000001</v>
      </c>
      <c r="H21" s="43">
        <v>41039</v>
      </c>
      <c r="I21" s="40">
        <f t="shared" si="0"/>
        <v>1088.709456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1334501</v>
      </c>
      <c r="D22" s="50" t="s">
        <v>32</v>
      </c>
      <c r="E22" s="41" t="s">
        <v>23</v>
      </c>
      <c r="F22" s="42">
        <v>23</v>
      </c>
      <c r="G22" s="49">
        <v>459.31218900000005</v>
      </c>
      <c r="H22" s="43">
        <v>40598</v>
      </c>
      <c r="I22" s="40">
        <f t="shared" si="0"/>
        <v>10564.180347000001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1347084</v>
      </c>
      <c r="D23" s="50" t="s">
        <v>33</v>
      </c>
      <c r="E23" s="41" t="s">
        <v>23</v>
      </c>
      <c r="F23" s="42">
        <v>1</v>
      </c>
      <c r="G23" s="49">
        <v>122.00002099999999</v>
      </c>
      <c r="H23" s="43">
        <v>40514</v>
      </c>
      <c r="I23" s="40">
        <f t="shared" si="0"/>
        <v>122.00002099999999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1383420</v>
      </c>
      <c r="D24" s="50" t="s">
        <v>34</v>
      </c>
      <c r="E24" s="41" t="s">
        <v>23</v>
      </c>
      <c r="F24" s="42">
        <v>116</v>
      </c>
      <c r="G24" s="49">
        <v>657.97415650000005</v>
      </c>
      <c r="H24" s="43">
        <v>40888</v>
      </c>
      <c r="I24" s="40">
        <f t="shared" si="0"/>
        <v>76325.002154000002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1383420</v>
      </c>
      <c r="D25" s="50" t="s">
        <v>34</v>
      </c>
      <c r="E25" s="41" t="s">
        <v>23</v>
      </c>
      <c r="F25" s="42">
        <v>32</v>
      </c>
      <c r="G25" s="49">
        <v>375.31222349999996</v>
      </c>
      <c r="H25" s="43">
        <v>40942</v>
      </c>
      <c r="I25" s="40">
        <f t="shared" si="0"/>
        <v>12009.991151999999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1396465</v>
      </c>
      <c r="D26" s="50" t="s">
        <v>35</v>
      </c>
      <c r="E26" s="41" t="s">
        <v>23</v>
      </c>
      <c r="F26" s="42">
        <v>110</v>
      </c>
      <c r="G26" s="49">
        <v>259.66425000000004</v>
      </c>
      <c r="H26" s="43">
        <v>40774</v>
      </c>
      <c r="I26" s="40">
        <f t="shared" si="0"/>
        <v>28563.067500000005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1396465</v>
      </c>
      <c r="D27" s="50" t="s">
        <v>35</v>
      </c>
      <c r="E27" s="41" t="s">
        <v>23</v>
      </c>
      <c r="F27" s="42">
        <v>71</v>
      </c>
      <c r="G27" s="49">
        <v>266.724107</v>
      </c>
      <c r="H27" s="43">
        <v>40878</v>
      </c>
      <c r="I27" s="40">
        <f t="shared" si="0"/>
        <v>18937.411596999998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1396569</v>
      </c>
      <c r="D28" s="50" t="s">
        <v>36</v>
      </c>
      <c r="E28" s="41" t="s">
        <v>23</v>
      </c>
      <c r="F28" s="42">
        <v>10</v>
      </c>
      <c r="G28" s="49">
        <v>133.21905000000001</v>
      </c>
      <c r="H28" s="43">
        <v>40774</v>
      </c>
      <c r="I28" s="40">
        <f t="shared" ref="I28:I30" si="1">G28*F28</f>
        <v>1332.1905000000002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1396569</v>
      </c>
      <c r="D29" s="50" t="s">
        <v>36</v>
      </c>
      <c r="E29" s="41" t="s">
        <v>23</v>
      </c>
      <c r="F29" s="42">
        <v>3</v>
      </c>
      <c r="G29" s="49">
        <v>133.21905000000001</v>
      </c>
      <c r="H29" s="43">
        <v>40774</v>
      </c>
      <c r="I29" s="40">
        <f t="shared" si="1"/>
        <v>399.65715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1396569</v>
      </c>
      <c r="D30" s="50" t="s">
        <v>36</v>
      </c>
      <c r="E30" s="41" t="s">
        <v>23</v>
      </c>
      <c r="F30" s="42">
        <v>30</v>
      </c>
      <c r="G30" s="49">
        <v>133.21905000000001</v>
      </c>
      <c r="H30" s="43">
        <v>40774</v>
      </c>
      <c r="I30" s="40">
        <f t="shared" si="1"/>
        <v>3996.5715000000005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1396570</v>
      </c>
      <c r="D31" s="50" t="s">
        <v>37</v>
      </c>
      <c r="E31" s="41" t="s">
        <v>23</v>
      </c>
      <c r="F31" s="42">
        <v>3</v>
      </c>
      <c r="G31" s="49">
        <v>133.21905000000001</v>
      </c>
      <c r="H31" s="43">
        <v>40774</v>
      </c>
      <c r="I31" s="40">
        <f t="shared" si="0"/>
        <v>399.65715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4" customFormat="1" ht="29.25" customHeight="1" x14ac:dyDescent="0.25">
      <c r="A32" s="63" t="s">
        <v>7</v>
      </c>
      <c r="B32" s="63"/>
      <c r="C32" s="63"/>
      <c r="D32" s="63"/>
      <c r="E32" s="26"/>
      <c r="F32" s="27">
        <f>SUM(F10:F31)</f>
        <v>959</v>
      </c>
      <c r="G32" s="28"/>
      <c r="H32" s="36"/>
      <c r="I32" s="44">
        <f>SUM(I10:I31)</f>
        <v>335943.12016850006</v>
      </c>
      <c r="J32" s="4" t="s">
        <v>21</v>
      </c>
    </row>
    <row r="33" spans="1:10" s="4" customFormat="1" x14ac:dyDescent="0.25">
      <c r="A33" s="5"/>
      <c r="B33" s="5"/>
      <c r="C33" s="5"/>
      <c r="D33" s="6"/>
      <c r="E33" s="7"/>
      <c r="F33" s="10"/>
      <c r="G33" s="10"/>
      <c r="H33" s="37"/>
      <c r="I33" s="45">
        <f>I32*1.2</f>
        <v>403131.74420220003</v>
      </c>
      <c r="J33" s="4" t="s">
        <v>20</v>
      </c>
    </row>
    <row r="34" spans="1:10" s="4" customFormat="1" ht="106.5" customHeight="1" x14ac:dyDescent="0.25">
      <c r="A34" s="64" t="s">
        <v>8</v>
      </c>
      <c r="B34" s="65"/>
      <c r="C34" s="65"/>
      <c r="D34" s="66"/>
      <c r="E34" s="67" t="s">
        <v>9</v>
      </c>
      <c r="F34" s="67"/>
      <c r="G34" s="67"/>
      <c r="H34" s="67"/>
    </row>
    <row r="35" spans="1:10" s="4" customFormat="1" ht="15.75" x14ac:dyDescent="0.25">
      <c r="A35" s="60" t="s">
        <v>10</v>
      </c>
      <c r="B35" s="61"/>
      <c r="C35" s="61"/>
      <c r="D35" s="62"/>
      <c r="E35" s="59" t="s">
        <v>16</v>
      </c>
      <c r="F35" s="59"/>
      <c r="G35" s="59"/>
      <c r="H35" s="59"/>
    </row>
    <row r="36" spans="1:10" s="4" customFormat="1" ht="15.75" x14ac:dyDescent="0.25">
      <c r="A36" s="60" t="s">
        <v>15</v>
      </c>
      <c r="B36" s="61"/>
      <c r="C36" s="61"/>
      <c r="D36" s="62"/>
      <c r="E36" s="59" t="s">
        <v>16</v>
      </c>
      <c r="F36" s="59"/>
      <c r="G36" s="59"/>
      <c r="H36" s="59"/>
    </row>
    <row r="40" spans="1:10" s="18" customFormat="1" ht="15.75" x14ac:dyDescent="0.2">
      <c r="A40" s="51" t="s">
        <v>17</v>
      </c>
      <c r="B40" s="51"/>
      <c r="C40" s="51"/>
      <c r="D40" s="51"/>
      <c r="E40" s="19"/>
      <c r="F40" s="19"/>
      <c r="G40" s="68" t="s">
        <v>18</v>
      </c>
      <c r="H40" s="68"/>
    </row>
    <row r="41" spans="1:10" s="12" customFormat="1" ht="18.75" x14ac:dyDescent="0.3">
      <c r="A41" s="17"/>
      <c r="C41" s="31"/>
      <c r="F41" s="13"/>
      <c r="G41" s="33"/>
      <c r="H41" s="3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0:H40"/>
  </mergeCells>
  <pageMargins left="0.62992125984251968" right="0.23622047244094491" top="0.35433070866141736" bottom="0.35433070866141736" header="0.31496062992125984" footer="0.31496062992125984"/>
  <pageSetup paperSize="9" scale="6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2019-12-03T04:43:13Z</cp:lastPrinted>
  <dcterms:created xsi:type="dcterms:W3CDTF">2016-09-16T10:27:35Z</dcterms:created>
  <dcterms:modified xsi:type="dcterms:W3CDTF">2019-12-03T05:01:31Z</dcterms:modified>
</cp:coreProperties>
</file>